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'!$A$1:$E$139</definedName>
  </definedNames>
  <calcPr calcId="144525"/>
</workbook>
</file>

<file path=xl/calcChain.xml><?xml version="1.0" encoding="utf-8"?>
<calcChain xmlns="http://schemas.openxmlformats.org/spreadsheetml/2006/main">
  <c r="C136" i="1" l="1"/>
  <c r="C133" i="1"/>
  <c r="C130" i="1"/>
  <c r="C128" i="1"/>
  <c r="C126" i="1"/>
  <c r="C119" i="1"/>
  <c r="C116" i="1"/>
  <c r="C114" i="1"/>
  <c r="C50" i="1"/>
  <c r="C35" i="1"/>
  <c r="C30" i="1"/>
  <c r="C28" i="1"/>
  <c r="C26" i="1"/>
  <c r="C24" i="1"/>
  <c r="C138" i="1" s="1"/>
  <c r="C139" i="1" s="1"/>
  <c r="D18" i="1" s="1"/>
  <c r="D13" i="1"/>
  <c r="E12" i="1"/>
  <c r="D12" i="1"/>
  <c r="D9" i="1" s="1"/>
  <c r="D20" i="1" l="1"/>
  <c r="D19" i="1"/>
  <c r="D17" i="1"/>
</calcChain>
</file>

<file path=xl/sharedStrings.xml><?xml version="1.0" encoding="utf-8"?>
<sst xmlns="http://schemas.openxmlformats.org/spreadsheetml/2006/main" count="333" uniqueCount="249">
  <si>
    <t>Отчет об исполнении ООО "Лидер" договора управления МДК по адресу: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</si>
  <si>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</si>
  <si>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</si>
  <si>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</si>
  <si>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</si>
  <si>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</si>
  <si>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</si>
  <si>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</si>
  <si>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</si>
  <si>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</si>
  <si>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</si>
  <si>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</si>
  <si>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</si>
  <si>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</si>
  <si>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</si>
  <si>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</si>
  <si>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</si>
  <si>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</si>
  <si>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</si>
  <si>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</si>
  <si>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</si>
  <si>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</si>
  <si>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</si>
  <si>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</si>
  <si>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</si>
  <si>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</si>
  <si>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</si>
  <si>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</si>
  <si>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</si>
  <si>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</si>
  <si>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</si>
  <si>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</si>
  <si>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</si>
  <si>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</si>
  <si>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</si>
  <si>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</si>
  <si>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</si>
  <si>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</si>
  <si>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</si>
  <si>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</si>
  <si>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</si>
  <si>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срезанного кабеля Ярославского 40</t>
  </si>
  <si>
    <t>м</t>
  </si>
  <si>
    <t>5.2</t>
  </si>
  <si>
    <t>Изготовление и установка металлических перил</t>
  </si>
  <si>
    <t>шт.</t>
  </si>
  <si>
    <t>5.3</t>
  </si>
  <si>
    <t>Крепление кровли саморезами</t>
  </si>
  <si>
    <t>5.4</t>
  </si>
  <si>
    <t>Осмотр электропроводки</t>
  </si>
  <si>
    <t>дом</t>
  </si>
  <si>
    <t>5.5</t>
  </si>
  <si>
    <t>Осмотр электросчетчика</t>
  </si>
  <si>
    <t>5.6</t>
  </si>
  <si>
    <t>Подключение контактов к электроприборам (электросчетчики, розетки и т.</t>
  </si>
  <si>
    <t>услуга</t>
  </si>
  <si>
    <t>5.7</t>
  </si>
  <si>
    <t>Пробивка проёмов в стенах, закладка кирпичом с оштукатуриванием</t>
  </si>
  <si>
    <t>5.8</t>
  </si>
  <si>
    <t>Прокладка электрокабеля АВВГ 2*2,5 мм2</t>
  </si>
  <si>
    <t>5.9</t>
  </si>
  <si>
    <t>Регулировка светильника с датчиком движения</t>
  </si>
  <si>
    <t>5.10</t>
  </si>
  <si>
    <t>Ремонт металлического забора</t>
  </si>
  <si>
    <t>5.11</t>
  </si>
  <si>
    <t>Ремонт металлической двери</t>
  </si>
  <si>
    <t>5.12</t>
  </si>
  <si>
    <t>Ремонт подъезда Ярославского, д.40, п.6</t>
  </si>
  <si>
    <t>подъезд</t>
  </si>
  <si>
    <t>5.13</t>
  </si>
  <si>
    <t>Ремонт скамейки,замена доски</t>
  </si>
  <si>
    <t>5.14</t>
  </si>
  <si>
    <t>Установка деревянного забора ( с земляными работами)</t>
  </si>
  <si>
    <t>м/п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</si>
  <si>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</si>
  <si>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</si>
  <si>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Вскрытие штробы из квартиры с закладкой после окончания</t>
  </si>
  <si>
    <t>6.2</t>
  </si>
  <si>
    <t>Вскрытие штробы с подъезда,закладка кирпичем и оштукатуривание стен</t>
  </si>
  <si>
    <t>6.3</t>
  </si>
  <si>
    <t>Дверь металлическая, Ярославского 40</t>
  </si>
  <si>
    <t>6.4</t>
  </si>
  <si>
    <t>Закрытие задвижек,отк-е сбросников перед опр-кой,от-е задвижек посл.оп</t>
  </si>
  <si>
    <t>6.5</t>
  </si>
  <si>
    <t>Закрытие и открытие стояков водоснабжения</t>
  </si>
  <si>
    <t>1 стояк</t>
  </si>
  <si>
    <t>6.6</t>
  </si>
  <si>
    <t>Закрытие продуха кирпичем</t>
  </si>
  <si>
    <t>6.7</t>
  </si>
  <si>
    <t>Закрытие рассекающей задвижки</t>
  </si>
  <si>
    <t>6.8</t>
  </si>
  <si>
    <t>Закрытие штробы пенопластом</t>
  </si>
  <si>
    <t>6.9</t>
  </si>
  <si>
    <t>Замена шарового крана д.20</t>
  </si>
  <si>
    <t>6.10</t>
  </si>
  <si>
    <t>Замер температуры воздуха в квартире и подвале</t>
  </si>
  <si>
    <t>замер</t>
  </si>
  <si>
    <t>6.11</t>
  </si>
  <si>
    <t>Изоляция труб теплоизоляционным материалом "Пенофолом"</t>
  </si>
  <si>
    <t>6.12</t>
  </si>
  <si>
    <t>Исполнение заявок не связанных с ремонтом</t>
  </si>
  <si>
    <t>6.13</t>
  </si>
  <si>
    <t>6.14</t>
  </si>
  <si>
    <t>Навеска замка</t>
  </si>
  <si>
    <t>6.15</t>
  </si>
  <si>
    <t>Навеска замка (навесной)</t>
  </si>
  <si>
    <t>6.16</t>
  </si>
  <si>
    <t>Навеска замка (тросовый)</t>
  </si>
  <si>
    <t>6.17</t>
  </si>
  <si>
    <t>Наладка теплоузла (снятие, установка конусов)</t>
  </si>
  <si>
    <t>6.18</t>
  </si>
  <si>
    <t>Осмотр подвала</t>
  </si>
  <si>
    <t>6.19</t>
  </si>
  <si>
    <t>подвал</t>
  </si>
  <si>
    <t>6.20</t>
  </si>
  <si>
    <t>Осмотр подвала с выполнением мелкого ремонта</t>
  </si>
  <si>
    <t>6.21</t>
  </si>
  <si>
    <t>Осмотр сантех. оборудования</t>
  </si>
  <si>
    <t>6.22</t>
  </si>
  <si>
    <t>Осмотр сантехнического оборудования</t>
  </si>
  <si>
    <t>6.23</t>
  </si>
  <si>
    <t>Осмотр системы отопления в квартире</t>
  </si>
  <si>
    <t>Кв.</t>
  </si>
  <si>
    <t>6.24</t>
  </si>
  <si>
    <t>Осмотр чердачного помещения</t>
  </si>
  <si>
    <t>6.25</t>
  </si>
  <si>
    <t>Остекление окна в подъезде</t>
  </si>
  <si>
    <t>6.26</t>
  </si>
  <si>
    <t>Отключение отопления</t>
  </si>
  <si>
    <t>узел</t>
  </si>
  <si>
    <t>6.27</t>
  </si>
  <si>
    <t>Очистка канализационной сети</t>
  </si>
  <si>
    <t>6.28</t>
  </si>
  <si>
    <t>6.29</t>
  </si>
  <si>
    <t>Перезапуск (удаление воздуха) стояков отопления</t>
  </si>
  <si>
    <t>стояк</t>
  </si>
  <si>
    <t>6.30</t>
  </si>
  <si>
    <t>Пробивка проемов в стенах, закладка кирпичем</t>
  </si>
  <si>
    <t>6.31</t>
  </si>
  <si>
    <t>Пробивка проемов в стенах, закладка кирпичом</t>
  </si>
  <si>
    <t>6.32</t>
  </si>
  <si>
    <t>Ремонт КНС</t>
  </si>
  <si>
    <t>квартира</t>
  </si>
  <si>
    <t>6.33</t>
  </si>
  <si>
    <t>Ремонт водосточной трубы</t>
  </si>
  <si>
    <t>6.34</t>
  </si>
  <si>
    <t>Ремонт двери с ОСП</t>
  </si>
  <si>
    <t>6.35</t>
  </si>
  <si>
    <t>Ремонт тамбурной двери с заменой досок</t>
  </si>
  <si>
    <t>6.36</t>
  </si>
  <si>
    <t>Ремонт штроб, ул. Ярославского д.40 п.5</t>
  </si>
  <si>
    <t>6.37</t>
  </si>
  <si>
    <t>Смена вентиля ХВС, ГВС д.15,20</t>
  </si>
  <si>
    <t>6.38</t>
  </si>
  <si>
    <t>Смена врезки/сборки (без ст-ти работ)</t>
  </si>
  <si>
    <t>6.39</t>
  </si>
  <si>
    <t>Смена труб канализации PP д.110</t>
  </si>
  <si>
    <t>6.40</t>
  </si>
  <si>
    <t>Смена труб отопления (сварка) д.50 мм</t>
  </si>
  <si>
    <t>6.41</t>
  </si>
  <si>
    <t>Снятие с последующей установкой после остекления оконных фрамуг 1,3*0,</t>
  </si>
  <si>
    <t>6.42</t>
  </si>
  <si>
    <t>Снятие с последующей установкой после остекления(двойного)оконных фарм</t>
  </si>
  <si>
    <t>6.43</t>
  </si>
  <si>
    <t>Уборка проводов</t>
  </si>
  <si>
    <t>1подъезд</t>
  </si>
  <si>
    <t>6.44</t>
  </si>
  <si>
    <t>Установка бетонного блока (без учета стоимости блока)</t>
  </si>
  <si>
    <t>6.45</t>
  </si>
  <si>
    <t>Установка гебы на стояке</t>
  </si>
  <si>
    <t>6.46</t>
  </si>
  <si>
    <t>Установка заглушки d.15</t>
  </si>
  <si>
    <t>6.47</t>
  </si>
  <si>
    <t>Установка пружины на тамбурную дверь в подъезд</t>
  </si>
  <si>
    <t>6.48</t>
  </si>
  <si>
    <t>Установка пружины на тамбурную дверь в подъезде</t>
  </si>
  <si>
    <t>6.49</t>
  </si>
  <si>
    <t>Установка электро розетки в местах общего пользования жилого дома</t>
  </si>
  <si>
    <t>6.50</t>
  </si>
  <si>
    <t>Устранение свищей в трубах хомутами до 57 мм</t>
  </si>
  <si>
    <t>6.51</t>
  </si>
  <si>
    <t>Устранение свищей хомутами</t>
  </si>
  <si>
    <t>6.52</t>
  </si>
  <si>
    <t>Частичная замена стояка КНС</t>
  </si>
  <si>
    <t>кв</t>
  </si>
  <si>
    <t>6.53</t>
  </si>
  <si>
    <t>Частичная замена стояка отопления</t>
  </si>
  <si>
    <t>6.54</t>
  </si>
  <si>
    <t>Частичная замена труб ХВС, ГВС, д.32 PPR армированная</t>
  </si>
  <si>
    <t>6.55</t>
  </si>
  <si>
    <t>Частичная замена труб ХВС,ГВС д.20 PPR армированная</t>
  </si>
  <si>
    <t>6.56</t>
  </si>
  <si>
    <t>Чистка врезки</t>
  </si>
  <si>
    <t>6.57</t>
  </si>
  <si>
    <t>Чистка грязевика</t>
  </si>
  <si>
    <t>6.58</t>
  </si>
  <si>
    <t>Чистка и мелкий ремонт розлива ХВС</t>
  </si>
  <si>
    <t>6.59</t>
  </si>
  <si>
    <t>Чистка фильтра</t>
  </si>
  <si>
    <t>6.60</t>
  </si>
  <si>
    <t>закрытие штробы из ДСП</t>
  </si>
  <si>
    <t>6.61</t>
  </si>
  <si>
    <t>6.62</t>
  </si>
  <si>
    <t>6.63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</si>
  <si>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</si>
  <si>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</si>
  <si>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</si>
  <si>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</si>
  <si>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</si>
  <si>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</si>
  <si>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</si>
  <si>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</si>
  <si>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</si>
  <si>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Закрытие вентпродуха в подвале (с применением сварки)</t>
  </si>
  <si>
    <t>10.2</t>
  </si>
  <si>
    <t>Обследование вентиляции</t>
  </si>
  <si>
    <t>10.3</t>
  </si>
  <si>
    <t>Обследование вентиляции в квартире</t>
  </si>
  <si>
    <t>10.4</t>
  </si>
  <si>
    <t>Прочистка вент канала</t>
  </si>
  <si>
    <t>10.5</t>
  </si>
  <si>
    <t>Прочистка вентканала с частичным ремонтом</t>
  </si>
  <si>
    <t>10.6</t>
  </si>
  <si>
    <t>Частичное оштукатуривание стен в МОП после вскрытия штробы(вент.канал)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</si>
  <si>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</si>
  <si>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</si>
  <si>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</si>
  <si>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</si>
  <si>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</si>
  <si>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</si>
  <si>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</si>
  <si>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</si>
  <si>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</si>
  <si>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</si>
  <si>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</si>
  <si>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</si>
  <si>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</si>
  <si>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</si>
  <si>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</si>
  <si>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</si>
  <si>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</si>
  <si>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</si>
  <si>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</si>
  <si>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</si>
  <si>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</si>
  <si>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</si>
  <si>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г. Чита ул. Ярославского, д.40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</si>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</sst>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8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28" xfId="51"/>
    <cellStyle name="Финансовый 3" xfId="3"/>
    <cellStyle name="Финансовый 4" xfId="52"/>
    <cellStyle name="Финансовый 5" xfId="53"/>
    <cellStyle name="Финансовый 6" xfId="54"/>
    <cellStyle name="Финансовый 7" xfId="55"/>
    <cellStyle name="Финансовый 8" xfId="56"/>
    <cellStyle name="Финансовый 9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7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246</v>
      </c>
      <c r="B4" s="110"/>
      <c r="C4" s="110"/>
      <c r="D4" s="110"/>
      <c r="E4" s="110"/>
    </row>
    <row r="5" spans="1:7" ht="17.25" customHeight="1" x14ac:dyDescent="0.25">
      <c r="A5" s="111" t="s">
        <v>1</v>
      </c>
      <c r="B5" s="111"/>
      <c r="C5" s="111"/>
      <c r="D5" s="111"/>
      <c r="E5" s="111"/>
    </row>
    <row r="7" spans="1:7" ht="39" customHeight="1" x14ac:dyDescent="0.25">
      <c r="A7" s="112" t="s">
        <v>2</v>
      </c>
      <c r="B7" s="113"/>
      <c r="C7" s="113"/>
      <c r="D7" s="113"/>
      <c r="E7" s="114"/>
    </row>
    <row r="8" spans="1:7" x14ac:dyDescent="0.25">
      <c r="A8" s="2">
        <v>1</v>
      </c>
      <c r="B8" s="115" t="s">
        <v>247</v>
      </c>
      <c r="C8" s="116"/>
      <c r="D8" s="97">
        <v>-697924.31</v>
      </c>
      <c r="E8" s="98"/>
      <c r="F8" s="3"/>
    </row>
    <row r="9" spans="1:7" ht="30" x14ac:dyDescent="0.25">
      <c r="A9" s="4">
        <v>2</v>
      </c>
      <c r="B9" s="5" t="s">
        <v>3</v>
      </c>
      <c r="C9" s="6"/>
      <c r="D9" s="108">
        <f>D10+D11+D12</f>
        <v>2765996.04</v>
      </c>
      <c r="E9" s="108"/>
      <c r="F9" s="7"/>
      <c r="G9" s="7"/>
    </row>
    <row r="10" spans="1:7" x14ac:dyDescent="0.25">
      <c r="A10" s="8" t="s">
        <v>4</v>
      </c>
      <c r="B10" s="9" t="s">
        <v>5</v>
      </c>
      <c r="C10" s="10"/>
      <c r="D10" s="95">
        <v>2487538.7999999998</v>
      </c>
      <c r="E10" s="96"/>
    </row>
    <row r="11" spans="1:7" x14ac:dyDescent="0.25">
      <c r="A11" s="8" t="s">
        <v>6</v>
      </c>
      <c r="B11" s="9" t="s">
        <v>7</v>
      </c>
      <c r="C11" s="10"/>
      <c r="D11" s="95">
        <v>258141.72</v>
      </c>
      <c r="E11" s="96"/>
    </row>
    <row r="12" spans="1:7" x14ac:dyDescent="0.25">
      <c r="A12" s="8" t="s">
        <v>8</v>
      </c>
      <c r="B12" s="9" t="s">
        <v>9</v>
      </c>
      <c r="C12" s="10"/>
      <c r="D12" s="95">
        <f>900*12+792.96*12</f>
        <v>20315.52</v>
      </c>
      <c r="E12" s="96">
        <f>900*12+792.96*12</f>
        <v>20315.52</v>
      </c>
    </row>
    <row r="13" spans="1:7" ht="30.75" customHeight="1" x14ac:dyDescent="0.25">
      <c r="A13" s="4">
        <v>3</v>
      </c>
      <c r="B13" s="109" t="s">
        <v>10</v>
      </c>
      <c r="C13" s="109"/>
      <c r="D13" s="106">
        <f>D14+D15+D16</f>
        <v>2606798.8199999998</v>
      </c>
      <c r="E13" s="107"/>
    </row>
    <row r="14" spans="1:7" x14ac:dyDescent="0.25">
      <c r="A14" s="8" t="s">
        <v>11</v>
      </c>
      <c r="B14" s="9" t="s">
        <v>5</v>
      </c>
      <c r="C14" s="10"/>
      <c r="D14" s="95">
        <v>2368366.21</v>
      </c>
      <c r="E14" s="96"/>
    </row>
    <row r="15" spans="1:7" x14ac:dyDescent="0.25">
      <c r="A15" s="8" t="s">
        <v>12</v>
      </c>
      <c r="B15" s="9" t="s">
        <v>7</v>
      </c>
      <c r="C15" s="10"/>
      <c r="D15" s="95">
        <v>238432.61</v>
      </c>
      <c r="E15" s="96"/>
    </row>
    <row r="16" spans="1:7" x14ac:dyDescent="0.25">
      <c r="A16" s="8" t="s">
        <v>13</v>
      </c>
      <c r="B16" s="9" t="s">
        <v>9</v>
      </c>
      <c r="C16" s="10"/>
      <c r="D16" s="95"/>
      <c r="E16" s="96"/>
    </row>
    <row r="17" spans="1:8" x14ac:dyDescent="0.25">
      <c r="A17" s="8">
        <v>4</v>
      </c>
      <c r="B17" s="9" t="s">
        <v>14</v>
      </c>
      <c r="C17" s="10"/>
      <c r="D17" s="95">
        <f>D9-D13</f>
        <v>159197.2200000002</v>
      </c>
      <c r="E17" s="96"/>
    </row>
    <row r="18" spans="1:8" ht="30" customHeight="1" x14ac:dyDescent="0.25">
      <c r="A18" s="4">
        <v>5</v>
      </c>
      <c r="B18" s="104" t="s">
        <v>15</v>
      </c>
      <c r="C18" s="105"/>
      <c r="D18" s="106">
        <f>C139</f>
        <v>2412684.7680000002</v>
      </c>
      <c r="E18" s="107"/>
    </row>
    <row r="19" spans="1:8" x14ac:dyDescent="0.25">
      <c r="A19" s="8">
        <v>6</v>
      </c>
      <c r="B19" s="9" t="s">
        <v>16</v>
      </c>
      <c r="C19" s="10"/>
      <c r="D19" s="95">
        <f>D9-D18</f>
        <v>353311.27199999988</v>
      </c>
      <c r="E19" s="96"/>
    </row>
    <row r="20" spans="1:8" x14ac:dyDescent="0.25">
      <c r="A20" s="2">
        <v>7</v>
      </c>
      <c r="B20" s="11" t="s">
        <v>248</v>
      </c>
      <c r="C20" s="12"/>
      <c r="D20" s="97">
        <f>D8+D9-D18</f>
        <v>-344613.03800000018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17</v>
      </c>
      <c r="B22" s="102"/>
      <c r="C22" s="102"/>
      <c r="D22" s="102"/>
      <c r="E22" s="103"/>
    </row>
    <row r="23" spans="1:8" ht="73.5" customHeight="1" x14ac:dyDescent="0.25">
      <c r="A23" s="8" t="s">
        <v>18</v>
      </c>
      <c r="B23" s="15" t="s">
        <v>19</v>
      </c>
      <c r="C23" s="16" t="s">
        <v>20</v>
      </c>
      <c r="D23" s="17" t="s">
        <v>21</v>
      </c>
      <c r="E23" s="18" t="s">
        <v>22</v>
      </c>
    </row>
    <row r="24" spans="1:8" x14ac:dyDescent="0.25">
      <c r="A24" s="2">
        <v>1</v>
      </c>
      <c r="B24" s="19" t="s">
        <v>23</v>
      </c>
      <c r="C24" s="20">
        <f>SUM(C25:C25)</f>
        <v>478626</v>
      </c>
      <c r="D24" s="21"/>
      <c r="E24" s="21"/>
      <c r="F24" s="22"/>
    </row>
    <row r="25" spans="1:8" s="29" customFormat="1" x14ac:dyDescent="0.25">
      <c r="A25" s="23" t="s">
        <v>24</v>
      </c>
      <c r="B25" s="24" t="s">
        <v>25</v>
      </c>
      <c r="C25" s="25">
        <v>478626</v>
      </c>
      <c r="D25" s="26" t="s">
        <v>26</v>
      </c>
      <c r="E25" s="27">
        <v>95725.2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27</v>
      </c>
      <c r="C26" s="20">
        <f>C27</f>
        <v>231272.04</v>
      </c>
      <c r="D26" s="21"/>
      <c r="E26" s="21"/>
    </row>
    <row r="27" spans="1:8" s="29" customFormat="1" x14ac:dyDescent="0.25">
      <c r="A27" s="23" t="s">
        <v>4</v>
      </c>
      <c r="B27" s="24" t="s">
        <v>28</v>
      </c>
      <c r="C27" s="25">
        <v>231272.04</v>
      </c>
      <c r="D27" s="26" t="s">
        <v>26</v>
      </c>
      <c r="E27" s="27">
        <v>95725.2</v>
      </c>
      <c r="F27" s="28"/>
      <c r="G27" s="28"/>
      <c r="H27" s="28"/>
    </row>
    <row r="28" spans="1:8" s="30" customFormat="1" x14ac:dyDescent="0.25">
      <c r="A28" s="2">
        <v>3</v>
      </c>
      <c r="B28" s="19" t="s">
        <v>29</v>
      </c>
      <c r="C28" s="20">
        <f>C29</f>
        <v>0</v>
      </c>
      <c r="D28" s="31"/>
      <c r="E28" s="21"/>
    </row>
    <row r="29" spans="1:8" s="29" customFormat="1" x14ac:dyDescent="0.25">
      <c r="A29" s="23" t="s">
        <v>11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30</v>
      </c>
      <c r="C30" s="20">
        <f>SUM(C31:C34)</f>
        <v>73641.39</v>
      </c>
      <c r="D30" s="21"/>
      <c r="E30" s="21"/>
    </row>
    <row r="31" spans="1:8" s="29" customFormat="1" ht="30" x14ac:dyDescent="0.25">
      <c r="A31" s="23" t="s">
        <v>31</v>
      </c>
      <c r="B31" s="24" t="s">
        <v>32</v>
      </c>
      <c r="C31" s="25">
        <v>11965.65</v>
      </c>
      <c r="D31" s="26" t="s">
        <v>26</v>
      </c>
      <c r="E31" s="27">
        <v>95725.2</v>
      </c>
      <c r="F31" s="28"/>
      <c r="G31" s="28"/>
      <c r="H31" s="28"/>
    </row>
    <row r="32" spans="1:8" s="29" customFormat="1" ht="30" x14ac:dyDescent="0.25">
      <c r="A32" s="23" t="s">
        <v>33</v>
      </c>
      <c r="B32" s="24" t="s">
        <v>34</v>
      </c>
      <c r="C32" s="25">
        <v>6317.86</v>
      </c>
      <c r="D32" s="26" t="s">
        <v>26</v>
      </c>
      <c r="E32" s="27">
        <v>95725.2</v>
      </c>
      <c r="F32" s="28"/>
      <c r="G32" s="28"/>
      <c r="H32" s="28"/>
    </row>
    <row r="33" spans="1:8" s="29" customFormat="1" x14ac:dyDescent="0.25">
      <c r="A33" s="23" t="s">
        <v>35</v>
      </c>
      <c r="B33" s="32" t="s">
        <v>36</v>
      </c>
      <c r="C33" s="33">
        <v>10367.040000000001</v>
      </c>
      <c r="D33" s="34" t="s">
        <v>26</v>
      </c>
      <c r="E33" s="35">
        <v>95725.2</v>
      </c>
      <c r="F33" s="28"/>
      <c r="G33" s="28"/>
      <c r="H33" s="28"/>
    </row>
    <row r="34" spans="1:8" s="29" customFormat="1" ht="30" x14ac:dyDescent="0.25">
      <c r="A34" s="23" t="s">
        <v>37</v>
      </c>
      <c r="B34" s="24" t="s">
        <v>38</v>
      </c>
      <c r="C34" s="36">
        <v>44990.84</v>
      </c>
      <c r="D34" s="26" t="s">
        <v>26</v>
      </c>
      <c r="E34" s="27">
        <v>95725.2</v>
      </c>
      <c r="F34" s="28"/>
      <c r="G34" s="28"/>
      <c r="H34" s="28"/>
    </row>
    <row r="35" spans="1:8" ht="42.75" outlineLevel="1" x14ac:dyDescent="0.25">
      <c r="A35" s="2">
        <v>5</v>
      </c>
      <c r="B35" s="19" t="s">
        <v>39</v>
      </c>
      <c r="C35" s="37">
        <f>SUM(C36:C49)</f>
        <v>244692.73000000004</v>
      </c>
      <c r="D35" s="38"/>
      <c r="E35" s="38"/>
      <c r="F35" s="22"/>
      <c r="G35" s="22"/>
    </row>
    <row r="36" spans="1:8" outlineLevel="1" x14ac:dyDescent="0.25">
      <c r="A36" s="8" t="s">
        <v>40</v>
      </c>
      <c r="B36" s="39" t="s">
        <v>41</v>
      </c>
      <c r="C36" s="40">
        <v>22235.98</v>
      </c>
      <c r="D36" s="41" t="s">
        <v>42</v>
      </c>
      <c r="E36" s="41">
        <v>1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5177.63</v>
      </c>
      <c r="D37" s="41" t="s">
        <v>45</v>
      </c>
      <c r="E37" s="41">
        <v>1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5114.76</v>
      </c>
      <c r="D38" s="41" t="s">
        <v>42</v>
      </c>
      <c r="E38" s="41">
        <v>14</v>
      </c>
      <c r="F38" s="22"/>
      <c r="G38" s="22"/>
    </row>
    <row r="39" spans="1:8" outlineLevel="1" x14ac:dyDescent="0.25">
      <c r="A39" s="8" t="s">
        <v>48</v>
      </c>
      <c r="B39" s="39" t="s">
        <v>49</v>
      </c>
      <c r="C39" s="40">
        <v>522.27</v>
      </c>
      <c r="D39" s="41" t="s">
        <v>50</v>
      </c>
      <c r="E39" s="41">
        <v>1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716.94</v>
      </c>
      <c r="D40" s="41" t="s">
        <v>45</v>
      </c>
      <c r="E40" s="41">
        <v>2</v>
      </c>
      <c r="F40" s="22"/>
      <c r="G40" s="22"/>
    </row>
    <row r="41" spans="1:8" ht="30" outlineLevel="1" x14ac:dyDescent="0.25">
      <c r="A41" s="8" t="s">
        <v>53</v>
      </c>
      <c r="B41" s="39" t="s">
        <v>54</v>
      </c>
      <c r="C41" s="40">
        <v>1263.03</v>
      </c>
      <c r="D41" s="41" t="s">
        <v>55</v>
      </c>
      <c r="E41" s="41">
        <v>3</v>
      </c>
      <c r="F41" s="22"/>
      <c r="G41" s="22"/>
    </row>
    <row r="42" spans="1:8" outlineLevel="1" x14ac:dyDescent="0.25">
      <c r="A42" s="8" t="s">
        <v>56</v>
      </c>
      <c r="B42" s="39" t="s">
        <v>57</v>
      </c>
      <c r="C42" s="40">
        <v>5205.75</v>
      </c>
      <c r="D42" s="41" t="s">
        <v>26</v>
      </c>
      <c r="E42" s="41">
        <v>1.5</v>
      </c>
      <c r="F42" s="22"/>
      <c r="G42" s="22"/>
    </row>
    <row r="43" spans="1:8" outlineLevel="1" x14ac:dyDescent="0.25">
      <c r="A43" s="8" t="s">
        <v>58</v>
      </c>
      <c r="B43" s="39" t="s">
        <v>59</v>
      </c>
      <c r="C43" s="40">
        <v>705.36</v>
      </c>
      <c r="D43" s="41" t="s">
        <v>42</v>
      </c>
      <c r="E43" s="41">
        <v>3</v>
      </c>
      <c r="F43" s="22"/>
      <c r="G43" s="22"/>
    </row>
    <row r="44" spans="1:8" outlineLevel="1" x14ac:dyDescent="0.25">
      <c r="A44" s="8" t="s">
        <v>60</v>
      </c>
      <c r="B44" s="39" t="s">
        <v>61</v>
      </c>
      <c r="C44" s="40">
        <v>2303.0500000000002</v>
      </c>
      <c r="D44" s="41" t="s">
        <v>45</v>
      </c>
      <c r="E44" s="41">
        <v>5</v>
      </c>
      <c r="F44" s="22"/>
      <c r="G44" s="22"/>
    </row>
    <row r="45" spans="1:8" outlineLevel="1" x14ac:dyDescent="0.25">
      <c r="A45" s="8" t="s">
        <v>62</v>
      </c>
      <c r="B45" s="39" t="s">
        <v>63</v>
      </c>
      <c r="C45" s="40">
        <v>3683.16</v>
      </c>
      <c r="D45" s="41" t="s">
        <v>42</v>
      </c>
      <c r="E45" s="41">
        <v>6</v>
      </c>
      <c r="F45" s="22"/>
      <c r="G45" s="22"/>
    </row>
    <row r="46" spans="1:8" outlineLevel="1" x14ac:dyDescent="0.25">
      <c r="A46" s="8" t="s">
        <v>64</v>
      </c>
      <c r="B46" s="39" t="s">
        <v>65</v>
      </c>
      <c r="C46" s="40">
        <v>2683.28</v>
      </c>
      <c r="D46" s="41" t="s">
        <v>45</v>
      </c>
      <c r="E46" s="41">
        <v>1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182291.69</v>
      </c>
      <c r="D47" s="41" t="s">
        <v>68</v>
      </c>
      <c r="E47" s="41">
        <v>1</v>
      </c>
      <c r="F47" s="22"/>
      <c r="G47" s="22"/>
    </row>
    <row r="48" spans="1:8" outlineLevel="1" x14ac:dyDescent="0.25">
      <c r="A48" s="8" t="s">
        <v>69</v>
      </c>
      <c r="B48" s="39" t="s">
        <v>70</v>
      </c>
      <c r="C48" s="40">
        <v>2376.98</v>
      </c>
      <c r="D48" s="41" t="s">
        <v>45</v>
      </c>
      <c r="E48" s="41">
        <v>2</v>
      </c>
      <c r="F48" s="22"/>
      <c r="G48" s="22"/>
    </row>
    <row r="49" spans="1:7" outlineLevel="1" x14ac:dyDescent="0.25">
      <c r="A49" s="8" t="s">
        <v>71</v>
      </c>
      <c r="B49" s="39" t="s">
        <v>72</v>
      </c>
      <c r="C49" s="40">
        <v>10412.85</v>
      </c>
      <c r="D49" s="41" t="s">
        <v>73</v>
      </c>
      <c r="E49" s="41">
        <v>35</v>
      </c>
      <c r="F49" s="22"/>
      <c r="G49" s="22"/>
    </row>
    <row r="50" spans="1:7" s="45" customFormat="1" ht="42.75" outlineLevel="2" x14ac:dyDescent="0.25">
      <c r="A50" s="42">
        <v>6</v>
      </c>
      <c r="B50" s="19" t="s">
        <v>74</v>
      </c>
      <c r="C50" s="43">
        <f>SUM(C51:C110)</f>
        <v>497367.41000000003</v>
      </c>
      <c r="D50" s="44"/>
      <c r="E50" s="44"/>
    </row>
    <row r="51" spans="1:7" s="45" customFormat="1" outlineLevel="2" x14ac:dyDescent="0.25">
      <c r="A51" s="46" t="s">
        <v>75</v>
      </c>
      <c r="B51" s="39" t="s">
        <v>76</v>
      </c>
      <c r="C51" s="47">
        <v>9993.42</v>
      </c>
      <c r="D51" s="48" t="s">
        <v>26</v>
      </c>
      <c r="E51" s="48">
        <v>4.5</v>
      </c>
    </row>
    <row r="52" spans="1:7" s="45" customFormat="1" ht="30" outlineLevel="2" x14ac:dyDescent="0.25">
      <c r="A52" s="46" t="s">
        <v>77</v>
      </c>
      <c r="B52" s="39" t="s">
        <v>78</v>
      </c>
      <c r="C52" s="47">
        <v>16248.42</v>
      </c>
      <c r="D52" s="48" t="s">
        <v>26</v>
      </c>
      <c r="E52" s="48">
        <v>3.2</v>
      </c>
    </row>
    <row r="53" spans="1:7" s="45" customFormat="1" outlineLevel="2" x14ac:dyDescent="0.25">
      <c r="A53" s="46" t="s">
        <v>79</v>
      </c>
      <c r="B53" s="39" t="s">
        <v>80</v>
      </c>
      <c r="C53" s="47">
        <v>30000</v>
      </c>
      <c r="D53" s="48" t="s">
        <v>45</v>
      </c>
      <c r="E53" s="48">
        <v>1</v>
      </c>
    </row>
    <row r="54" spans="1:7" s="45" customFormat="1" ht="30" outlineLevel="2" x14ac:dyDescent="0.25">
      <c r="A54" s="46" t="s">
        <v>81</v>
      </c>
      <c r="B54" s="39" t="s">
        <v>82</v>
      </c>
      <c r="C54" s="47">
        <v>769.19</v>
      </c>
      <c r="D54" s="48" t="s">
        <v>50</v>
      </c>
      <c r="E54" s="48">
        <v>1</v>
      </c>
    </row>
    <row r="55" spans="1:7" s="45" customFormat="1" outlineLevel="2" x14ac:dyDescent="0.25">
      <c r="A55" s="46" t="s">
        <v>83</v>
      </c>
      <c r="B55" s="39" t="s">
        <v>84</v>
      </c>
      <c r="C55" s="47">
        <v>1532.88</v>
      </c>
      <c r="D55" s="48" t="s">
        <v>85</v>
      </c>
      <c r="E55" s="48">
        <v>2</v>
      </c>
    </row>
    <row r="56" spans="1:7" s="45" customFormat="1" outlineLevel="2" x14ac:dyDescent="0.25">
      <c r="A56" s="46" t="s">
        <v>86</v>
      </c>
      <c r="B56" s="39" t="s">
        <v>87</v>
      </c>
      <c r="C56" s="47">
        <v>14883.71</v>
      </c>
      <c r="D56" s="48" t="s">
        <v>26</v>
      </c>
      <c r="E56" s="48">
        <v>4.5</v>
      </c>
    </row>
    <row r="57" spans="1:7" s="45" customFormat="1" outlineLevel="2" x14ac:dyDescent="0.25">
      <c r="A57" s="46" t="s">
        <v>88</v>
      </c>
      <c r="B57" s="39" t="s">
        <v>89</v>
      </c>
      <c r="C57" s="47">
        <v>614.76</v>
      </c>
      <c r="D57" s="48" t="s">
        <v>45</v>
      </c>
      <c r="E57" s="48">
        <v>1</v>
      </c>
    </row>
    <row r="58" spans="1:7" s="45" customFormat="1" outlineLevel="2" x14ac:dyDescent="0.25">
      <c r="A58" s="46" t="s">
        <v>90</v>
      </c>
      <c r="B58" s="39" t="s">
        <v>91</v>
      </c>
      <c r="C58" s="47">
        <v>9384</v>
      </c>
      <c r="D58" s="48" t="s">
        <v>26</v>
      </c>
      <c r="E58" s="48">
        <v>6</v>
      </c>
    </row>
    <row r="59" spans="1:7" s="45" customFormat="1" outlineLevel="2" x14ac:dyDescent="0.25">
      <c r="A59" s="46" t="s">
        <v>92</v>
      </c>
      <c r="B59" s="39" t="s">
        <v>93</v>
      </c>
      <c r="C59" s="47">
        <v>1082.32</v>
      </c>
      <c r="D59" s="48" t="s">
        <v>45</v>
      </c>
      <c r="E59" s="48">
        <v>2</v>
      </c>
    </row>
    <row r="60" spans="1:7" s="45" customFormat="1" outlineLevel="2" x14ac:dyDescent="0.25">
      <c r="A60" s="46" t="s">
        <v>94</v>
      </c>
      <c r="B60" s="49" t="s">
        <v>95</v>
      </c>
      <c r="C60" s="50">
        <v>5198.3999999999996</v>
      </c>
      <c r="D60" s="51" t="s">
        <v>96</v>
      </c>
      <c r="E60" s="51">
        <v>12</v>
      </c>
    </row>
    <row r="61" spans="1:7" s="45" customFormat="1" outlineLevel="2" x14ac:dyDescent="0.25">
      <c r="A61" s="46" t="s">
        <v>97</v>
      </c>
      <c r="B61" s="49" t="s">
        <v>98</v>
      </c>
      <c r="C61" s="50">
        <v>6755.32</v>
      </c>
      <c r="D61" s="51" t="s">
        <v>42</v>
      </c>
      <c r="E61" s="51">
        <v>11</v>
      </c>
    </row>
    <row r="62" spans="1:7" s="45" customFormat="1" outlineLevel="2" x14ac:dyDescent="0.25">
      <c r="A62" s="46" t="s">
        <v>99</v>
      </c>
      <c r="B62" s="49" t="s">
        <v>100</v>
      </c>
      <c r="C62" s="50">
        <v>5606</v>
      </c>
      <c r="D62" s="51" t="s">
        <v>45</v>
      </c>
      <c r="E62" s="51">
        <v>8</v>
      </c>
    </row>
    <row r="63" spans="1:7" s="45" customFormat="1" outlineLevel="2" x14ac:dyDescent="0.25">
      <c r="A63" s="46" t="s">
        <v>101</v>
      </c>
      <c r="B63" s="49" t="s">
        <v>100</v>
      </c>
      <c r="C63" s="50">
        <v>573.07000000000005</v>
      </c>
      <c r="D63" s="51" t="s">
        <v>45</v>
      </c>
      <c r="E63" s="51">
        <v>1</v>
      </c>
    </row>
    <row r="64" spans="1:7" s="45" customFormat="1" outlineLevel="2" x14ac:dyDescent="0.25">
      <c r="A64" s="46" t="s">
        <v>102</v>
      </c>
      <c r="B64" s="49" t="s">
        <v>103</v>
      </c>
      <c r="C64" s="50">
        <v>6848.1</v>
      </c>
      <c r="D64" s="51" t="s">
        <v>45</v>
      </c>
      <c r="E64" s="51">
        <v>7</v>
      </c>
    </row>
    <row r="65" spans="1:5" s="45" customFormat="1" outlineLevel="2" x14ac:dyDescent="0.25">
      <c r="A65" s="46" t="s">
        <v>104</v>
      </c>
      <c r="B65" s="49" t="s">
        <v>105</v>
      </c>
      <c r="C65" s="50">
        <v>1600.56</v>
      </c>
      <c r="D65" s="51" t="s">
        <v>45</v>
      </c>
      <c r="E65" s="51">
        <v>2</v>
      </c>
    </row>
    <row r="66" spans="1:5" s="45" customFormat="1" outlineLevel="2" x14ac:dyDescent="0.25">
      <c r="A66" s="46" t="s">
        <v>106</v>
      </c>
      <c r="B66" s="49" t="s">
        <v>107</v>
      </c>
      <c r="C66" s="50">
        <v>529.55999999999995</v>
      </c>
      <c r="D66" s="51" t="s">
        <v>45</v>
      </c>
      <c r="E66" s="51">
        <v>1</v>
      </c>
    </row>
    <row r="67" spans="1:5" s="45" customFormat="1" outlineLevel="2" x14ac:dyDescent="0.25">
      <c r="A67" s="46" t="s">
        <v>108</v>
      </c>
      <c r="B67" s="49" t="s">
        <v>109</v>
      </c>
      <c r="C67" s="50">
        <v>1945.61</v>
      </c>
      <c r="D67" s="51" t="s">
        <v>50</v>
      </c>
      <c r="E67" s="51">
        <v>1</v>
      </c>
    </row>
    <row r="68" spans="1:5" s="45" customFormat="1" outlineLevel="2" x14ac:dyDescent="0.25">
      <c r="A68" s="46" t="s">
        <v>110</v>
      </c>
      <c r="B68" s="49" t="s">
        <v>111</v>
      </c>
      <c r="C68" s="50">
        <v>2839.35</v>
      </c>
      <c r="D68" s="51" t="s">
        <v>50</v>
      </c>
      <c r="E68" s="51">
        <v>5</v>
      </c>
    </row>
    <row r="69" spans="1:5" s="45" customFormat="1" outlineLevel="2" x14ac:dyDescent="0.25">
      <c r="A69" s="46" t="s">
        <v>112</v>
      </c>
      <c r="B69" s="49" t="s">
        <v>111</v>
      </c>
      <c r="C69" s="50">
        <v>2143.7600000000002</v>
      </c>
      <c r="D69" s="51" t="s">
        <v>113</v>
      </c>
      <c r="E69" s="51">
        <v>2</v>
      </c>
    </row>
    <row r="70" spans="1:5" s="45" customFormat="1" outlineLevel="2" x14ac:dyDescent="0.25">
      <c r="A70" s="46" t="s">
        <v>114</v>
      </c>
      <c r="B70" s="49" t="s">
        <v>115</v>
      </c>
      <c r="C70" s="50">
        <v>755.31</v>
      </c>
      <c r="D70" s="51" t="s">
        <v>50</v>
      </c>
      <c r="E70" s="51">
        <v>1</v>
      </c>
    </row>
    <row r="71" spans="1:5" s="45" customFormat="1" outlineLevel="2" x14ac:dyDescent="0.25">
      <c r="A71" s="46" t="s">
        <v>116</v>
      </c>
      <c r="B71" s="49" t="s">
        <v>117</v>
      </c>
      <c r="C71" s="50">
        <v>9301.18</v>
      </c>
      <c r="D71" s="51" t="s">
        <v>45</v>
      </c>
      <c r="E71" s="51">
        <v>14</v>
      </c>
    </row>
    <row r="72" spans="1:5" s="45" customFormat="1" outlineLevel="2" x14ac:dyDescent="0.25">
      <c r="A72" s="46" t="s">
        <v>118</v>
      </c>
      <c r="B72" s="49" t="s">
        <v>119</v>
      </c>
      <c r="C72" s="50">
        <v>6657.12</v>
      </c>
      <c r="D72" s="51" t="s">
        <v>45</v>
      </c>
      <c r="E72" s="51">
        <v>6</v>
      </c>
    </row>
    <row r="73" spans="1:5" s="45" customFormat="1" outlineLevel="2" x14ac:dyDescent="0.25">
      <c r="A73" s="46" t="s">
        <v>120</v>
      </c>
      <c r="B73" s="49" t="s">
        <v>121</v>
      </c>
      <c r="C73" s="50">
        <v>3526.28</v>
      </c>
      <c r="D73" s="51" t="s">
        <v>122</v>
      </c>
      <c r="E73" s="51">
        <v>4</v>
      </c>
    </row>
    <row r="74" spans="1:5" s="45" customFormat="1" outlineLevel="2" x14ac:dyDescent="0.25">
      <c r="A74" s="46" t="s">
        <v>123</v>
      </c>
      <c r="B74" s="49" t="s">
        <v>124</v>
      </c>
      <c r="C74" s="50">
        <v>617.16</v>
      </c>
      <c r="D74" s="51" t="s">
        <v>50</v>
      </c>
      <c r="E74" s="51">
        <v>1</v>
      </c>
    </row>
    <row r="75" spans="1:5" s="45" customFormat="1" outlineLevel="2" x14ac:dyDescent="0.25">
      <c r="A75" s="46" t="s">
        <v>125</v>
      </c>
      <c r="B75" s="49" t="s">
        <v>126</v>
      </c>
      <c r="C75" s="50">
        <v>3122.58</v>
      </c>
      <c r="D75" s="51" t="s">
        <v>45</v>
      </c>
      <c r="E75" s="51">
        <v>1</v>
      </c>
    </row>
    <row r="76" spans="1:5" s="45" customFormat="1" outlineLevel="2" x14ac:dyDescent="0.25">
      <c r="A76" s="46" t="s">
        <v>127</v>
      </c>
      <c r="B76" s="49" t="s">
        <v>128</v>
      </c>
      <c r="C76" s="50">
        <v>1315.02</v>
      </c>
      <c r="D76" s="51" t="s">
        <v>129</v>
      </c>
      <c r="E76" s="51">
        <v>3</v>
      </c>
    </row>
    <row r="77" spans="1:5" s="45" customFormat="1" outlineLevel="2" x14ac:dyDescent="0.25">
      <c r="A77" s="46" t="s">
        <v>130</v>
      </c>
      <c r="B77" s="49" t="s">
        <v>131</v>
      </c>
      <c r="C77" s="50">
        <v>11810.4</v>
      </c>
      <c r="D77" s="51" t="s">
        <v>42</v>
      </c>
      <c r="E77" s="51">
        <v>15</v>
      </c>
    </row>
    <row r="78" spans="1:5" s="45" customFormat="1" outlineLevel="2" x14ac:dyDescent="0.25">
      <c r="A78" s="46" t="s">
        <v>132</v>
      </c>
      <c r="B78" s="49" t="s">
        <v>131</v>
      </c>
      <c r="C78" s="50">
        <v>18857.25</v>
      </c>
      <c r="D78" s="51" t="s">
        <v>42</v>
      </c>
      <c r="E78" s="51">
        <v>15</v>
      </c>
    </row>
    <row r="79" spans="1:5" s="45" customFormat="1" outlineLevel="2" x14ac:dyDescent="0.25">
      <c r="A79" s="46" t="s">
        <v>133</v>
      </c>
      <c r="B79" s="49" t="s">
        <v>134</v>
      </c>
      <c r="C79" s="50">
        <v>81894.69</v>
      </c>
      <c r="D79" s="51" t="s">
        <v>135</v>
      </c>
      <c r="E79" s="51">
        <v>111</v>
      </c>
    </row>
    <row r="80" spans="1:5" s="45" customFormat="1" outlineLevel="2" x14ac:dyDescent="0.25">
      <c r="A80" s="46" t="s">
        <v>136</v>
      </c>
      <c r="B80" s="49" t="s">
        <v>137</v>
      </c>
      <c r="C80" s="50">
        <v>7070.26</v>
      </c>
      <c r="D80" s="51" t="s">
        <v>26</v>
      </c>
      <c r="E80" s="51">
        <v>2</v>
      </c>
    </row>
    <row r="81" spans="1:5" s="45" customFormat="1" outlineLevel="2" x14ac:dyDescent="0.25">
      <c r="A81" s="46" t="s">
        <v>138</v>
      </c>
      <c r="B81" s="49" t="s">
        <v>139</v>
      </c>
      <c r="C81" s="50">
        <v>2105.06</v>
      </c>
      <c r="D81" s="51" t="s">
        <v>26</v>
      </c>
      <c r="E81" s="51">
        <v>1</v>
      </c>
    </row>
    <row r="82" spans="1:5" s="45" customFormat="1" outlineLevel="2" x14ac:dyDescent="0.25">
      <c r="A82" s="46" t="s">
        <v>140</v>
      </c>
      <c r="B82" s="49" t="s">
        <v>141</v>
      </c>
      <c r="C82" s="50">
        <v>3194.22</v>
      </c>
      <c r="D82" s="51" t="s">
        <v>142</v>
      </c>
      <c r="E82" s="51">
        <v>1</v>
      </c>
    </row>
    <row r="83" spans="1:5" s="45" customFormat="1" outlineLevel="2" x14ac:dyDescent="0.25">
      <c r="A83" s="46" t="s">
        <v>143</v>
      </c>
      <c r="B83" s="49" t="s">
        <v>144</v>
      </c>
      <c r="C83" s="50">
        <v>6849.88</v>
      </c>
      <c r="D83" s="51" t="s">
        <v>45</v>
      </c>
      <c r="E83" s="51">
        <v>4</v>
      </c>
    </row>
    <row r="84" spans="1:5" s="45" customFormat="1" outlineLevel="2" x14ac:dyDescent="0.25">
      <c r="A84" s="46" t="s">
        <v>145</v>
      </c>
      <c r="B84" s="49" t="s">
        <v>146</v>
      </c>
      <c r="C84" s="50">
        <v>7498.24</v>
      </c>
      <c r="D84" s="51" t="s">
        <v>26</v>
      </c>
      <c r="E84" s="51">
        <v>4</v>
      </c>
    </row>
    <row r="85" spans="1:5" s="45" customFormat="1" outlineLevel="2" x14ac:dyDescent="0.25">
      <c r="A85" s="46" t="s">
        <v>147</v>
      </c>
      <c r="B85" s="49" t="s">
        <v>148</v>
      </c>
      <c r="C85" s="50">
        <v>6213.09</v>
      </c>
      <c r="D85" s="51" t="s">
        <v>45</v>
      </c>
      <c r="E85" s="51">
        <v>3</v>
      </c>
    </row>
    <row r="86" spans="1:5" s="45" customFormat="1" outlineLevel="2" x14ac:dyDescent="0.25">
      <c r="A86" s="46" t="s">
        <v>149</v>
      </c>
      <c r="B86" s="49" t="s">
        <v>150</v>
      </c>
      <c r="C86" s="50">
        <v>4862.08</v>
      </c>
      <c r="D86" s="51" t="s">
        <v>50</v>
      </c>
      <c r="E86" s="51">
        <v>1</v>
      </c>
    </row>
    <row r="87" spans="1:5" s="45" customFormat="1" outlineLevel="2" x14ac:dyDescent="0.25">
      <c r="A87" s="46" t="s">
        <v>151</v>
      </c>
      <c r="B87" s="49" t="s">
        <v>152</v>
      </c>
      <c r="C87" s="50">
        <v>2492.88</v>
      </c>
      <c r="D87" s="51" t="s">
        <v>45</v>
      </c>
      <c r="E87" s="51">
        <v>3</v>
      </c>
    </row>
    <row r="88" spans="1:5" s="45" customFormat="1" outlineLevel="2" x14ac:dyDescent="0.25">
      <c r="A88" s="46" t="s">
        <v>153</v>
      </c>
      <c r="B88" s="49" t="s">
        <v>154</v>
      </c>
      <c r="C88" s="50">
        <v>2078.59</v>
      </c>
      <c r="D88" s="51" t="s">
        <v>45</v>
      </c>
      <c r="E88" s="51">
        <v>1</v>
      </c>
    </row>
    <row r="89" spans="1:5" s="45" customFormat="1" outlineLevel="2" x14ac:dyDescent="0.25">
      <c r="A89" s="46" t="s">
        <v>155</v>
      </c>
      <c r="B89" s="49" t="s">
        <v>156</v>
      </c>
      <c r="C89" s="50">
        <v>8500.6200000000008</v>
      </c>
      <c r="D89" s="51" t="s">
        <v>42</v>
      </c>
      <c r="E89" s="51">
        <v>3</v>
      </c>
    </row>
    <row r="90" spans="1:5" s="45" customFormat="1" outlineLevel="2" x14ac:dyDescent="0.25">
      <c r="A90" s="46" t="s">
        <v>157</v>
      </c>
      <c r="B90" s="49" t="s">
        <v>158</v>
      </c>
      <c r="C90" s="50">
        <v>9851.9</v>
      </c>
      <c r="D90" s="51" t="s">
        <v>42</v>
      </c>
      <c r="E90" s="51">
        <v>2.5</v>
      </c>
    </row>
    <row r="91" spans="1:5" s="45" customFormat="1" ht="30" outlineLevel="2" x14ac:dyDescent="0.25">
      <c r="A91" s="46" t="s">
        <v>159</v>
      </c>
      <c r="B91" s="49" t="s">
        <v>160</v>
      </c>
      <c r="C91" s="50">
        <v>19143.919999999998</v>
      </c>
      <c r="D91" s="51" t="s">
        <v>45</v>
      </c>
      <c r="E91" s="51">
        <v>8</v>
      </c>
    </row>
    <row r="92" spans="1:5" s="45" customFormat="1" ht="30" outlineLevel="2" x14ac:dyDescent="0.25">
      <c r="A92" s="46" t="s">
        <v>161</v>
      </c>
      <c r="B92" s="49" t="s">
        <v>162</v>
      </c>
      <c r="C92" s="50">
        <v>9080.2999999999993</v>
      </c>
      <c r="D92" s="51" t="s">
        <v>45</v>
      </c>
      <c r="E92" s="51">
        <v>5</v>
      </c>
    </row>
    <row r="93" spans="1:5" s="45" customFormat="1" outlineLevel="2" x14ac:dyDescent="0.25">
      <c r="A93" s="46" t="s">
        <v>163</v>
      </c>
      <c r="B93" s="49" t="s">
        <v>164</v>
      </c>
      <c r="C93" s="50">
        <v>735.66</v>
      </c>
      <c r="D93" s="51" t="s">
        <v>165</v>
      </c>
      <c r="E93" s="51">
        <v>1</v>
      </c>
    </row>
    <row r="94" spans="1:5" s="45" customFormat="1" outlineLevel="2" x14ac:dyDescent="0.25">
      <c r="A94" s="46" t="s">
        <v>166</v>
      </c>
      <c r="B94" s="49" t="s">
        <v>167</v>
      </c>
      <c r="C94" s="50">
        <v>9914.18</v>
      </c>
      <c r="D94" s="51" t="s">
        <v>45</v>
      </c>
      <c r="E94" s="51">
        <v>2</v>
      </c>
    </row>
    <row r="95" spans="1:5" s="45" customFormat="1" outlineLevel="2" x14ac:dyDescent="0.25">
      <c r="A95" s="46" t="s">
        <v>168</v>
      </c>
      <c r="B95" s="49" t="s">
        <v>169</v>
      </c>
      <c r="C95" s="50">
        <v>1451.86</v>
      </c>
      <c r="D95" s="51" t="s">
        <v>45</v>
      </c>
      <c r="E95" s="51">
        <v>1</v>
      </c>
    </row>
    <row r="96" spans="1:5" s="45" customFormat="1" outlineLevel="2" x14ac:dyDescent="0.25">
      <c r="A96" s="46" t="s">
        <v>170</v>
      </c>
      <c r="B96" s="49" t="s">
        <v>171</v>
      </c>
      <c r="C96" s="50">
        <v>1827.2</v>
      </c>
      <c r="D96" s="51" t="s">
        <v>45</v>
      </c>
      <c r="E96" s="51">
        <v>2</v>
      </c>
    </row>
    <row r="97" spans="1:5" s="45" customFormat="1" outlineLevel="2" x14ac:dyDescent="0.25">
      <c r="A97" s="46" t="s">
        <v>172</v>
      </c>
      <c r="B97" s="49" t="s">
        <v>173</v>
      </c>
      <c r="C97" s="50">
        <v>692.31</v>
      </c>
      <c r="D97" s="51" t="s">
        <v>45</v>
      </c>
      <c r="E97" s="51">
        <v>1</v>
      </c>
    </row>
    <row r="98" spans="1:5" s="45" customFormat="1" outlineLevel="2" x14ac:dyDescent="0.25">
      <c r="A98" s="46" t="s">
        <v>174</v>
      </c>
      <c r="B98" s="49" t="s">
        <v>175</v>
      </c>
      <c r="C98" s="50">
        <v>620.96</v>
      </c>
      <c r="D98" s="51" t="s">
        <v>45</v>
      </c>
      <c r="E98" s="51">
        <v>1</v>
      </c>
    </row>
    <row r="99" spans="1:5" s="45" customFormat="1" outlineLevel="2" x14ac:dyDescent="0.25">
      <c r="A99" s="46" t="s">
        <v>176</v>
      </c>
      <c r="B99" s="49" t="s">
        <v>177</v>
      </c>
      <c r="C99" s="50">
        <v>1584.68</v>
      </c>
      <c r="D99" s="51" t="s">
        <v>45</v>
      </c>
      <c r="E99" s="51">
        <v>2</v>
      </c>
    </row>
    <row r="100" spans="1:5" s="45" customFormat="1" outlineLevel="2" x14ac:dyDescent="0.25">
      <c r="A100" s="46" t="s">
        <v>178</v>
      </c>
      <c r="B100" s="49" t="s">
        <v>179</v>
      </c>
      <c r="C100" s="50">
        <v>966.32</v>
      </c>
      <c r="D100" s="51" t="s">
        <v>45</v>
      </c>
      <c r="E100" s="51">
        <v>2</v>
      </c>
    </row>
    <row r="101" spans="1:5" s="45" customFormat="1" outlineLevel="2" x14ac:dyDescent="0.25">
      <c r="A101" s="46" t="s">
        <v>180</v>
      </c>
      <c r="B101" s="49" t="s">
        <v>181</v>
      </c>
      <c r="C101" s="50">
        <v>948.08</v>
      </c>
      <c r="D101" s="51" t="s">
        <v>45</v>
      </c>
      <c r="E101" s="51">
        <v>2</v>
      </c>
    </row>
    <row r="102" spans="1:5" s="45" customFormat="1" outlineLevel="2" x14ac:dyDescent="0.25">
      <c r="A102" s="46" t="s">
        <v>182</v>
      </c>
      <c r="B102" s="49" t="s">
        <v>183</v>
      </c>
      <c r="C102" s="50">
        <v>9490.76</v>
      </c>
      <c r="D102" s="51" t="s">
        <v>184</v>
      </c>
      <c r="E102" s="51">
        <v>2</v>
      </c>
    </row>
    <row r="103" spans="1:5" s="45" customFormat="1" outlineLevel="2" x14ac:dyDescent="0.25">
      <c r="A103" s="46" t="s">
        <v>185</v>
      </c>
      <c r="B103" s="49" t="s">
        <v>186</v>
      </c>
      <c r="C103" s="50">
        <v>19980.400000000001</v>
      </c>
      <c r="D103" s="51" t="s">
        <v>42</v>
      </c>
      <c r="E103" s="51">
        <v>10</v>
      </c>
    </row>
    <row r="104" spans="1:5" s="45" customFormat="1" outlineLevel="2" x14ac:dyDescent="0.25">
      <c r="A104" s="46" t="s">
        <v>187</v>
      </c>
      <c r="B104" s="49" t="s">
        <v>188</v>
      </c>
      <c r="C104" s="50">
        <v>67664.399999999994</v>
      </c>
      <c r="D104" s="51" t="s">
        <v>42</v>
      </c>
      <c r="E104" s="51">
        <v>30</v>
      </c>
    </row>
    <row r="105" spans="1:5" s="45" customFormat="1" outlineLevel="2" x14ac:dyDescent="0.25">
      <c r="A105" s="46" t="s">
        <v>189</v>
      </c>
      <c r="B105" s="49" t="s">
        <v>190</v>
      </c>
      <c r="C105" s="50">
        <v>25332.71</v>
      </c>
      <c r="D105" s="51" t="s">
        <v>42</v>
      </c>
      <c r="E105" s="51">
        <v>13</v>
      </c>
    </row>
    <row r="106" spans="1:5" s="45" customFormat="1" outlineLevel="2" x14ac:dyDescent="0.25">
      <c r="A106" s="46" t="s">
        <v>191</v>
      </c>
      <c r="B106" s="49" t="s">
        <v>192</v>
      </c>
      <c r="C106" s="50">
        <v>2866.41</v>
      </c>
      <c r="D106" s="51" t="s">
        <v>45</v>
      </c>
      <c r="E106" s="51">
        <v>1</v>
      </c>
    </row>
    <row r="107" spans="1:5" s="45" customFormat="1" outlineLevel="2" x14ac:dyDescent="0.25">
      <c r="A107" s="46" t="s">
        <v>193</v>
      </c>
      <c r="B107" s="49" t="s">
        <v>194</v>
      </c>
      <c r="C107" s="50">
        <v>2922.52</v>
      </c>
      <c r="D107" s="51" t="s">
        <v>45</v>
      </c>
      <c r="E107" s="51">
        <v>1</v>
      </c>
    </row>
    <row r="108" spans="1:5" s="45" customFormat="1" outlineLevel="2" x14ac:dyDescent="0.25">
      <c r="A108" s="46" t="s">
        <v>195</v>
      </c>
      <c r="B108" s="49" t="s">
        <v>196</v>
      </c>
      <c r="C108" s="50">
        <v>2712.08</v>
      </c>
      <c r="D108" s="51" t="s">
        <v>50</v>
      </c>
      <c r="E108" s="51">
        <v>1</v>
      </c>
    </row>
    <row r="109" spans="1:5" s="45" customFormat="1" outlineLevel="2" x14ac:dyDescent="0.25">
      <c r="A109" s="46" t="s">
        <v>197</v>
      </c>
      <c r="B109" s="49" t="s">
        <v>198</v>
      </c>
      <c r="C109" s="50">
        <v>1135.74</v>
      </c>
      <c r="D109" s="51" t="s">
        <v>42</v>
      </c>
      <c r="E109" s="51">
        <v>2</v>
      </c>
    </row>
    <row r="110" spans="1:5" s="45" customFormat="1" outlineLevel="2" x14ac:dyDescent="0.25">
      <c r="A110" s="46" t="s">
        <v>199</v>
      </c>
      <c r="B110" s="49" t="s">
        <v>200</v>
      </c>
      <c r="C110" s="50">
        <v>1174.68</v>
      </c>
      <c r="D110" s="51" t="s">
        <v>45</v>
      </c>
      <c r="E110" s="51">
        <v>1</v>
      </c>
    </row>
    <row r="111" spans="1:5" s="45" customFormat="1" outlineLevel="2" x14ac:dyDescent="0.25">
      <c r="A111" s="46" t="s">
        <v>201</v>
      </c>
      <c r="B111" s="49"/>
      <c r="C111" s="50"/>
      <c r="D111" s="51"/>
      <c r="E111" s="51"/>
    </row>
    <row r="112" spans="1:5" s="45" customFormat="1" outlineLevel="2" x14ac:dyDescent="0.25">
      <c r="A112" s="46" t="s">
        <v>202</v>
      </c>
      <c r="B112" s="49"/>
      <c r="C112" s="50"/>
      <c r="D112" s="51"/>
      <c r="E112" s="51"/>
    </row>
    <row r="113" spans="1:8" s="45" customFormat="1" outlineLevel="2" x14ac:dyDescent="0.25">
      <c r="A113" s="46" t="s">
        <v>203</v>
      </c>
      <c r="B113" s="49"/>
      <c r="C113" s="50"/>
      <c r="D113" s="51"/>
      <c r="E113" s="51"/>
    </row>
    <row r="114" spans="1:8" s="45" customFormat="1" ht="28.5" outlineLevel="2" x14ac:dyDescent="0.25">
      <c r="A114" s="52">
        <v>7</v>
      </c>
      <c r="B114" s="19" t="s">
        <v>204</v>
      </c>
      <c r="C114" s="43">
        <f>C115</f>
        <v>0</v>
      </c>
      <c r="D114" s="44"/>
      <c r="E114" s="44"/>
    </row>
    <row r="115" spans="1:8" s="45" customFormat="1" outlineLevel="2" x14ac:dyDescent="0.25">
      <c r="A115" s="53" t="s">
        <v>205</v>
      </c>
      <c r="B115" s="39" t="s">
        <v>206</v>
      </c>
      <c r="C115" s="47"/>
      <c r="D115" s="41" t="s">
        <v>26</v>
      </c>
      <c r="E115" s="54"/>
    </row>
    <row r="116" spans="1:8" s="45" customFormat="1" ht="28.5" outlineLevel="2" x14ac:dyDescent="0.25">
      <c r="A116" s="55">
        <v>8</v>
      </c>
      <c r="B116" s="19" t="s">
        <v>207</v>
      </c>
      <c r="C116" s="43">
        <f>C117</f>
        <v>0</v>
      </c>
      <c r="D116" s="44"/>
      <c r="E116" s="56"/>
    </row>
    <row r="117" spans="1:8" s="45" customFormat="1" outlineLevel="2" x14ac:dyDescent="0.25">
      <c r="A117" s="53" t="s">
        <v>208</v>
      </c>
      <c r="B117" s="57" t="s">
        <v>209</v>
      </c>
      <c r="C117" s="47"/>
      <c r="D117" s="41" t="s">
        <v>26</v>
      </c>
      <c r="E117" s="54"/>
    </row>
    <row r="118" spans="1:8" s="45" customFormat="1" outlineLevel="2" x14ac:dyDescent="0.25">
      <c r="A118" s="55">
        <v>9</v>
      </c>
      <c r="B118" s="58" t="s">
        <v>210</v>
      </c>
      <c r="C118" s="59">
        <v>0</v>
      </c>
      <c r="D118" s="60"/>
      <c r="E118" s="60"/>
    </row>
    <row r="119" spans="1:8" s="45" customFormat="1" ht="28.5" outlineLevel="2" x14ac:dyDescent="0.25">
      <c r="A119" s="55">
        <v>10</v>
      </c>
      <c r="B119" s="19" t="s">
        <v>211</v>
      </c>
      <c r="C119" s="43">
        <f>SUM(C120:C125)</f>
        <v>31797.090000000004</v>
      </c>
      <c r="D119" s="44"/>
      <c r="E119" s="44"/>
    </row>
    <row r="120" spans="1:8" s="29" customFormat="1" x14ac:dyDescent="0.25">
      <c r="A120" s="61" t="s">
        <v>212</v>
      </c>
      <c r="B120" s="39" t="s">
        <v>213</v>
      </c>
      <c r="C120" s="40">
        <v>3819.9</v>
      </c>
      <c r="D120" s="41" t="s">
        <v>45</v>
      </c>
      <c r="E120" s="41">
        <v>3</v>
      </c>
      <c r="F120" s="28"/>
      <c r="G120" s="28"/>
      <c r="H120" s="28"/>
    </row>
    <row r="121" spans="1:8" s="29" customFormat="1" x14ac:dyDescent="0.25">
      <c r="A121" s="61" t="s">
        <v>214</v>
      </c>
      <c r="B121" s="39" t="s">
        <v>215</v>
      </c>
      <c r="C121" s="40">
        <v>759.4</v>
      </c>
      <c r="D121" s="41" t="s">
        <v>142</v>
      </c>
      <c r="E121" s="41">
        <v>1</v>
      </c>
      <c r="F121" s="28"/>
      <c r="G121" s="28"/>
      <c r="H121" s="28"/>
    </row>
    <row r="122" spans="1:8" s="29" customFormat="1" x14ac:dyDescent="0.25">
      <c r="A122" s="61" t="s">
        <v>216</v>
      </c>
      <c r="B122" s="39" t="s">
        <v>217</v>
      </c>
      <c r="C122" s="40">
        <v>674.1</v>
      </c>
      <c r="D122" s="41" t="s">
        <v>122</v>
      </c>
      <c r="E122" s="41">
        <v>1</v>
      </c>
      <c r="F122" s="28"/>
      <c r="G122" s="28"/>
      <c r="H122" s="28"/>
    </row>
    <row r="123" spans="1:8" s="29" customFormat="1" x14ac:dyDescent="0.25">
      <c r="A123" s="61" t="s">
        <v>218</v>
      </c>
      <c r="B123" s="39" t="s">
        <v>219</v>
      </c>
      <c r="C123" s="40">
        <v>1563.75</v>
      </c>
      <c r="D123" s="41" t="s">
        <v>42</v>
      </c>
      <c r="E123" s="41">
        <v>3</v>
      </c>
      <c r="F123" s="28"/>
      <c r="G123" s="28"/>
      <c r="H123" s="28"/>
    </row>
    <row r="124" spans="1:8" s="29" customFormat="1" x14ac:dyDescent="0.25">
      <c r="A124" s="61" t="s">
        <v>220</v>
      </c>
      <c r="B124" s="39" t="s">
        <v>221</v>
      </c>
      <c r="C124" s="40">
        <v>24276.560000000001</v>
      </c>
      <c r="D124" s="41" t="s">
        <v>26</v>
      </c>
      <c r="E124" s="41">
        <v>4</v>
      </c>
      <c r="F124" s="28"/>
      <c r="G124" s="28"/>
      <c r="H124" s="28"/>
    </row>
    <row r="125" spans="1:8" s="29" customFormat="1" ht="30" x14ac:dyDescent="0.25">
      <c r="A125" s="61" t="s">
        <v>222</v>
      </c>
      <c r="B125" s="39" t="s">
        <v>223</v>
      </c>
      <c r="C125" s="40">
        <v>703.38</v>
      </c>
      <c r="D125" s="41" t="s">
        <v>26</v>
      </c>
      <c r="E125" s="41">
        <v>1</v>
      </c>
      <c r="F125" s="28"/>
      <c r="G125" s="28"/>
      <c r="H125" s="28"/>
    </row>
    <row r="126" spans="1:8" s="45" customFormat="1" ht="28.5" outlineLevel="2" x14ac:dyDescent="0.25">
      <c r="A126" s="55">
        <v>11</v>
      </c>
      <c r="B126" s="19" t="s">
        <v>224</v>
      </c>
      <c r="C126" s="43">
        <f>C127</f>
        <v>0</v>
      </c>
      <c r="D126" s="44"/>
      <c r="E126" s="44"/>
    </row>
    <row r="127" spans="1:8" s="29" customFormat="1" x14ac:dyDescent="0.25">
      <c r="A127" s="61" t="s">
        <v>225</v>
      </c>
      <c r="B127" s="24"/>
      <c r="C127" s="25"/>
      <c r="D127" s="26"/>
      <c r="E127" s="27"/>
      <c r="F127" s="28"/>
      <c r="G127" s="28"/>
      <c r="H127" s="28"/>
    </row>
    <row r="128" spans="1:8" s="45" customFormat="1" ht="28.5" outlineLevel="2" x14ac:dyDescent="0.25">
      <c r="A128" s="42">
        <v>12</v>
      </c>
      <c r="B128" s="62" t="s">
        <v>226</v>
      </c>
      <c r="C128" s="43">
        <f>SUM(C129:C129)</f>
        <v>108456.65</v>
      </c>
      <c r="D128" s="44"/>
      <c r="E128" s="44"/>
    </row>
    <row r="129" spans="1:8" s="29" customFormat="1" x14ac:dyDescent="0.25">
      <c r="A129" s="63" t="s">
        <v>227</v>
      </c>
      <c r="B129" s="24" t="s">
        <v>228</v>
      </c>
      <c r="C129" s="64">
        <v>108456.65</v>
      </c>
      <c r="D129" s="26" t="s">
        <v>26</v>
      </c>
      <c r="E129" s="27">
        <v>95725.2</v>
      </c>
      <c r="F129" s="28"/>
      <c r="G129" s="28"/>
      <c r="H129" s="28"/>
    </row>
    <row r="130" spans="1:8" s="45" customFormat="1" ht="28.5" outlineLevel="2" x14ac:dyDescent="0.25">
      <c r="A130" s="42">
        <v>13</v>
      </c>
      <c r="B130" s="19" t="s">
        <v>229</v>
      </c>
      <c r="C130" s="43">
        <f>SUM(C131:C132)</f>
        <v>3085.96</v>
      </c>
      <c r="D130" s="44"/>
      <c r="E130" s="44"/>
    </row>
    <row r="131" spans="1:8" s="29" customFormat="1" x14ac:dyDescent="0.25">
      <c r="A131" s="63" t="s">
        <v>230</v>
      </c>
      <c r="B131" s="24" t="s">
        <v>231</v>
      </c>
      <c r="C131" s="25">
        <v>3085.96</v>
      </c>
      <c r="D131" s="26" t="s">
        <v>26</v>
      </c>
      <c r="E131" s="27">
        <v>1481.5</v>
      </c>
      <c r="F131" s="28"/>
      <c r="G131" s="28"/>
      <c r="H131" s="28"/>
    </row>
    <row r="132" spans="1:8" s="29" customFormat="1" x14ac:dyDescent="0.25">
      <c r="A132" s="63" t="s">
        <v>232</v>
      </c>
      <c r="B132" s="24"/>
      <c r="C132" s="25"/>
      <c r="D132" s="26"/>
      <c r="E132" s="27"/>
      <c r="F132" s="28"/>
      <c r="G132" s="28"/>
      <c r="H132" s="28"/>
    </row>
    <row r="133" spans="1:8" s="45" customFormat="1" ht="57" outlineLevel="2" x14ac:dyDescent="0.25">
      <c r="A133" s="42">
        <v>14</v>
      </c>
      <c r="B133" s="19" t="s">
        <v>233</v>
      </c>
      <c r="C133" s="43">
        <f>SUM(C134:C135)</f>
        <v>337431.37</v>
      </c>
      <c r="D133" s="44"/>
      <c r="E133" s="44"/>
    </row>
    <row r="134" spans="1:8" s="29" customFormat="1" x14ac:dyDescent="0.25">
      <c r="A134" s="63" t="s">
        <v>234</v>
      </c>
      <c r="B134" s="24" t="s">
        <v>235</v>
      </c>
      <c r="C134" s="25">
        <v>1627.33</v>
      </c>
      <c r="D134" s="26" t="s">
        <v>26</v>
      </c>
      <c r="E134" s="27">
        <v>95725.2</v>
      </c>
      <c r="F134" s="28"/>
      <c r="G134" s="28"/>
      <c r="H134" s="28"/>
    </row>
    <row r="135" spans="1:8" s="29" customFormat="1" x14ac:dyDescent="0.25">
      <c r="A135" s="63" t="s">
        <v>236</v>
      </c>
      <c r="B135" s="24" t="s">
        <v>237</v>
      </c>
      <c r="C135" s="25">
        <v>335804.04</v>
      </c>
      <c r="D135" s="26" t="s">
        <v>26</v>
      </c>
      <c r="E135" s="27">
        <v>95725.2</v>
      </c>
      <c r="F135" s="28"/>
      <c r="G135" s="28"/>
      <c r="H135" s="28"/>
    </row>
    <row r="136" spans="1:8" s="45" customFormat="1" outlineLevel="2" x14ac:dyDescent="0.25">
      <c r="A136" s="65">
        <v>15</v>
      </c>
      <c r="B136" s="66" t="s">
        <v>238</v>
      </c>
      <c r="C136" s="67">
        <f>SUM(C137:C137)</f>
        <v>4200</v>
      </c>
      <c r="D136" s="31"/>
      <c r="E136" s="68"/>
    </row>
    <row r="137" spans="1:8" s="45" customFormat="1" ht="21" customHeight="1" outlineLevel="2" x14ac:dyDescent="0.25">
      <c r="A137" s="69" t="s">
        <v>239</v>
      </c>
      <c r="B137" s="70" t="s">
        <v>240</v>
      </c>
      <c r="C137" s="71">
        <v>4200</v>
      </c>
      <c r="D137" s="72" t="s">
        <v>241</v>
      </c>
      <c r="E137" s="73">
        <v>70</v>
      </c>
    </row>
    <row r="138" spans="1:8" s="45" customFormat="1" outlineLevel="2" x14ac:dyDescent="0.25">
      <c r="A138" s="74">
        <v>16</v>
      </c>
      <c r="B138" s="75" t="s">
        <v>242</v>
      </c>
      <c r="C138" s="76">
        <f>C24+C26+C28+C30+C35+C50+C114+C116+C118+C119+C126+C128+C130+C133+C136</f>
        <v>2010570.6400000001</v>
      </c>
      <c r="D138" s="51"/>
      <c r="E138" s="51"/>
      <c r="F138" s="77"/>
    </row>
    <row r="139" spans="1:8" s="80" customFormat="1" outlineLevel="2" x14ac:dyDescent="0.25">
      <c r="A139" s="65" t="s">
        <v>243</v>
      </c>
      <c r="B139" s="78" t="s">
        <v>244</v>
      </c>
      <c r="C139" s="43">
        <f>C138*1.2</f>
        <v>2412684.7680000002</v>
      </c>
      <c r="D139" s="79" t="s">
        <v>245</v>
      </c>
      <c r="E139" s="79"/>
    </row>
    <row r="140" spans="1:8" s="45" customFormat="1" outlineLevel="2" x14ac:dyDescent="0.25">
      <c r="A140" s="81"/>
      <c r="B140" s="82"/>
      <c r="C140" s="83"/>
      <c r="D140" s="84"/>
      <c r="E140" s="84"/>
    </row>
    <row r="141" spans="1:8" x14ac:dyDescent="0.25">
      <c r="B141" s="1"/>
      <c r="C141" s="86"/>
      <c r="D141" s="87"/>
      <c r="E141" s="87"/>
    </row>
    <row r="142" spans="1:8" x14ac:dyDescent="0.25">
      <c r="B142" s="1"/>
      <c r="C142" s="87"/>
      <c r="D142" s="87"/>
      <c r="E142" s="87"/>
    </row>
    <row r="143" spans="1:8" s="45" customFormat="1" outlineLevel="2" x14ac:dyDescent="0.25">
      <c r="A143" s="81"/>
    </row>
    <row r="144" spans="1:8" x14ac:dyDescent="0.25">
      <c r="B144" s="1"/>
      <c r="C144" s="1"/>
      <c r="D144" s="1"/>
      <c r="E144" s="1"/>
      <c r="F144" s="22"/>
    </row>
    <row r="145" spans="2:5" ht="16.5" customHeight="1" x14ac:dyDescent="0.25">
      <c r="B145" s="1"/>
      <c r="C145" s="1"/>
      <c r="D145" s="1"/>
      <c r="E145" s="1"/>
    </row>
    <row r="146" spans="2:5" x14ac:dyDescent="0.25">
      <c r="B146" s="88"/>
      <c r="C146" s="89"/>
      <c r="D146" s="90"/>
      <c r="E146" s="90"/>
    </row>
    <row r="147" spans="2:5" x14ac:dyDescent="0.25">
      <c r="B147" s="88"/>
      <c r="C147" s="89"/>
      <c r="D147" s="91"/>
      <c r="E147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2024-03-27T11:38:39Z</dcterms:created>
  <dcterms:modified xsi:type="dcterms:W3CDTF">2024-03-27T23:51:30Z</dcterms:modified>
</cp:coreProperties>
</file>